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esktop\УНЦ исправл\2022-2026\24\"/>
    </mc:Choice>
  </mc:AlternateContent>
  <bookViews>
    <workbookView xWindow="240" yWindow="-120" windowWidth="11115" windowHeight="91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Лист1!$A$1:$K$13</definedName>
  </definedNames>
  <calcPr calcId="152511"/>
</workbook>
</file>

<file path=xl/calcChain.xml><?xml version="1.0" encoding="utf-8"?>
<calcChain xmlns="http://schemas.openxmlformats.org/spreadsheetml/2006/main">
  <c r="I8" i="1" l="1"/>
  <c r="I7" i="1"/>
  <c r="H8" i="1"/>
  <c r="J7" i="1"/>
  <c r="H7" i="1"/>
  <c r="J8" i="1" l="1"/>
  <c r="J9" i="1" s="1"/>
</calcChain>
</file>

<file path=xl/sharedStrings.xml><?xml version="1.0" encoding="utf-8"?>
<sst xmlns="http://schemas.openxmlformats.org/spreadsheetml/2006/main" count="25" uniqueCount="24">
  <si>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</si>
  <si>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</si>
  <si>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</si>
  <si>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</si>
  <si>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</si>
  <si>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</si>
  <si>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</si>
  <si>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</si>
  <si>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</si>
  <si>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</si>
  <si>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</si>
  <si>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</si>
  <si>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</si>
  <si>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t>АСКУЭ</t>
  </si>
  <si>
    <t>А1-02</t>
  </si>
  <si>
    <t xml:space="preserve"> Установка приборов учета на опоры ВЛ-0,4 кВ с заменой вводов (ЦЭС 150 шт.)</t>
  </si>
  <si>
    <t>Установка приборов учета на опоры ВЛ-0,4 кВ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</si>
  <si>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2024г.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</si>
  <si>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2023г.)=1,2592</t>
  </si>
  <si>
    <t>Таким образом, переводной коэффициент для перевода УНЦ в цены 2024 года получился в размере 1,2592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</si>
  <si>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К_ 20240312 Ц_2</t>
    </r>
  </si>
  <si>
    <t xml:space="preserve"> Коэффициенты перехода (пересчета) от базового УНЦ к УНЦ субъектов Российской Федерации</t>
  </si>
  <si>
    <t>Проектно-изыскательские работы на отдельные элементы электрических сетей</t>
  </si>
  <si>
    <t>П6-06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</si>
</sst>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2" fontId="6" fillId="0" borderId="1" xfId="0" applyNumberFormat="1" applyFont="1" applyBorder="1" applyAlignment="1">
      <alignment vertical="center"/>
    </xf>
    <xf numFmtId="2" fontId="6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"/>
  <sheetViews>
    <sheetView tabSelected="1" view="pageBreakPreview" zoomScaleNormal="102" zoomScaleSheetLayoutView="100" workbookViewId="0">
      <selection activeCell="E18" sqref="E18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9" t="s">
        <v>8</v>
      </c>
      <c r="C2" s="9"/>
      <c r="D2" s="9"/>
      <c r="E2" s="9"/>
      <c r="F2" s="9"/>
      <c r="G2" s="9"/>
      <c r="H2" s="9"/>
    </row>
    <row r="3" spans="1:11" ht="20.45" customHeight="1" x14ac:dyDescent="0.2">
      <c r="B3" s="9" t="s">
        <v>20</v>
      </c>
      <c r="C3" s="9"/>
      <c r="D3" s="9"/>
      <c r="E3" s="9"/>
      <c r="F3" s="9"/>
      <c r="G3" s="9"/>
      <c r="H3" s="9"/>
    </row>
    <row r="4" spans="1:11" ht="16.5" customHeight="1" x14ac:dyDescent="0.2">
      <c r="A4" s="11" t="s">
        <v>15</v>
      </c>
      <c r="B4" s="9"/>
      <c r="C4" s="9"/>
      <c r="D4" s="9"/>
      <c r="E4" s="9"/>
      <c r="F4" s="9"/>
      <c r="G4" s="9"/>
      <c r="H4" s="9"/>
      <c r="I4" s="9"/>
      <c r="J4" s="9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21</v>
      </c>
      <c r="H6" s="3" t="s">
        <v>9</v>
      </c>
      <c r="I6" s="2" t="s">
        <v>6</v>
      </c>
      <c r="J6" s="3" t="s">
        <v>11</v>
      </c>
      <c r="K6" s="8" t="s">
        <v>12</v>
      </c>
    </row>
    <row r="7" spans="1:11" ht="73.150000000000006" customHeight="1" x14ac:dyDescent="0.2">
      <c r="A7" s="3">
        <v>1</v>
      </c>
      <c r="B7" s="3" t="s">
        <v>22</v>
      </c>
      <c r="C7" s="3" t="s">
        <v>13</v>
      </c>
      <c r="D7" s="3">
        <v>1</v>
      </c>
      <c r="E7" s="3" t="s">
        <v>23</v>
      </c>
      <c r="F7" s="3">
        <v>300</v>
      </c>
      <c r="G7" s="3"/>
      <c r="H7" s="12">
        <f>F7*D7</f>
        <v>300</v>
      </c>
      <c r="I7" s="7">
        <f>1.034*1.043*1.038*1.04*1.04*1.04</f>
        <v>1.2592217561763841</v>
      </c>
      <c r="J7" s="13">
        <f>I7*H7</f>
        <v>377.76652685291521</v>
      </c>
      <c r="K7" s="8"/>
    </row>
    <row r="8" spans="1:11" ht="25.5" x14ac:dyDescent="0.2">
      <c r="A8" s="3">
        <v>2</v>
      </c>
      <c r="B8" s="3" t="s">
        <v>16</v>
      </c>
      <c r="C8" s="3" t="s">
        <v>13</v>
      </c>
      <c r="D8" s="3">
        <v>150</v>
      </c>
      <c r="E8" s="3" t="s">
        <v>14</v>
      </c>
      <c r="F8" s="3">
        <v>24</v>
      </c>
      <c r="G8" s="3">
        <v>1</v>
      </c>
      <c r="H8" s="14">
        <f>D8*F8*G8</f>
        <v>3600</v>
      </c>
      <c r="I8" s="7">
        <f>1.034*1.043*1.038*1.04*1.04*1.04</f>
        <v>1.2592217561763841</v>
      </c>
      <c r="J8" s="13">
        <f>H8*I8</f>
        <v>4533.1983222349827</v>
      </c>
      <c r="K8" s="3"/>
    </row>
    <row r="9" spans="1:11" ht="60" x14ac:dyDescent="0.2">
      <c r="A9" s="4"/>
      <c r="B9" s="6" t="s">
        <v>10</v>
      </c>
      <c r="C9" s="4"/>
      <c r="D9" s="4"/>
      <c r="E9" s="4"/>
      <c r="F9" s="4"/>
      <c r="G9" s="4"/>
      <c r="H9" s="4"/>
      <c r="I9" s="7"/>
      <c r="J9" s="15">
        <f>SUM(J7:J8)</f>
        <v>4910.9648490878981</v>
      </c>
      <c r="K9" s="16">
        <v>4795.8280000000004</v>
      </c>
    </row>
    <row r="10" spans="1:11" x14ac:dyDescent="0.2">
      <c r="A10" s="5" t="s">
        <v>7</v>
      </c>
    </row>
    <row r="11" spans="1:11" ht="25.15" customHeight="1" x14ac:dyDescent="0.2">
      <c r="A11" s="10" t="s">
        <v>17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27.75" customHeight="1" x14ac:dyDescent="0.2">
      <c r="A12" s="17" t="s">
        <v>18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spans="1:11" x14ac:dyDescent="0.2">
      <c r="A13" s="1" t="s">
        <v>19</v>
      </c>
    </row>
  </sheetData>
  <mergeCells count="5">
    <mergeCell ref="B2:H2"/>
    <mergeCell ref="B3:H3"/>
    <mergeCell ref="A11:J11"/>
    <mergeCell ref="A4:J4"/>
    <mergeCell ref="A12:K12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2021-06-17T07:58:33Z</dcterms:modified>
</cp:coreProperties>
</file>